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210150" sheetId="2" r:id="rId1"/>
  </sheets>
  <definedNames>
    <definedName name="_xlnm.Print_Area" localSheetId="0">КПК0210150!$A$1:$BM$84</definedName>
  </definedNames>
  <calcPr calcId="144525" refMode="R1C1"/>
</workbook>
</file>

<file path=xl/calcChain.xml><?xml version="1.0" encoding="utf-8"?>
<calcChain xmlns="http://schemas.openxmlformats.org/spreadsheetml/2006/main">
  <c r="AS51" i="2" l="1"/>
  <c r="AK51" i="2"/>
  <c r="AC51" i="2"/>
  <c r="AW76" i="2" l="1"/>
  <c r="BE76" i="2" s="1"/>
  <c r="AO75" i="2"/>
  <c r="BE75" i="2" s="1"/>
  <c r="AO74" i="2"/>
  <c r="BE74" i="2" s="1"/>
  <c r="AO73" i="2"/>
  <c r="BE73" i="2" s="1"/>
  <c r="BE71" i="2"/>
  <c r="BE67" i="2"/>
  <c r="BE70" i="2"/>
  <c r="BE69" i="2"/>
  <c r="BE66" i="2"/>
  <c r="AO59" i="2"/>
  <c r="BA50" i="2"/>
  <c r="BA49" i="2"/>
  <c r="BA48" i="2"/>
  <c r="BA47" i="2"/>
  <c r="BA46" i="2"/>
  <c r="BA45" i="2"/>
  <c r="BA51" i="2" s="1"/>
</calcChain>
</file>

<file path=xl/sharedStrings.xml><?xml version="1.0" encoding="utf-8"?>
<sst xmlns="http://schemas.openxmlformats.org/spreadsheetml/2006/main" count="135" uniqueCount="101">
  <si>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</si>
  <si>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</si>
  <si>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</si>
  <si>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</si>
  <si>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</si>
  <si>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</si>
  <si>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</si>
  <si>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</si>
  <si>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</si>
  <si>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</si>
  <si>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</si>
  <si>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</si>
  <si>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</si>
  <si>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</si>
  <si>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</si>
  <si>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</si>
  <si>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</si>
  <si>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</si>
  <si>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</si>
  <si>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</si>
  <si>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</si>
  <si>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</si>
  <si>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</si>
  <si>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</si>
  <si>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</si>
  <si>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</si>
  <si>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</si>
  <si>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</si>
  <si>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</si>
  <si>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</si>
  <si>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</si>
  <si>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</si>
  <si>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</si>
  <si>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</si>
  <si>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</si>
  <si>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</si>
  <si>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</si>
  <si>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</si>
  <si>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</si>
  <si>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</si>
  <si>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</si>
  <si>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</si>
  <si>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</si>
  <si>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</si>
  <si>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</si>
  <si>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</si>
  <si>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</si>
  <si>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</si>
  <si>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</si>
  <si>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</si>
  <si>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</si>
  <si>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</si>
  <si>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</si>
  <si>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</si>
  <si>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</si>
  <si>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</si>
  <si>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</si>
  <si>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виконання наданих законодавством повноважень</t>
  </si>
  <si>
    <t>Заробітна плата з нарахуванням</t>
  </si>
  <si>
    <t>Придбання предметів, матеріалів</t>
  </si>
  <si>
    <t>Оплата послуг</t>
  </si>
  <si>
    <t>Видатки на відрядження</t>
  </si>
  <si>
    <t>Оплата енергоносіїв</t>
  </si>
  <si>
    <t>Інші поточні видатки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</si>
  <si>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</si>
  <si>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</si>
  <si>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</si>
  <si>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</si>
  <si>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</si>
  <si>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</si>
  <si>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</si>
  <si>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реєстрації в системі документообігу</t>
  </si>
  <si>
    <t>кількість прийнятих нормативно-правових актів</t>
  </si>
  <si>
    <t>рішення ради, рішення виконконкому, розпорядження голови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</si>
  <si>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</si>
  <si>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</si>
  <si>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</si>
  <si>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</si>
  <si>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</si>
  <si>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</si>
  <si>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Організаційне, інформаційно-аналітичне та матеріально-технічне забезпечення діяльностівиконавчого комітету Оріхівської міської ради</t>
  </si>
  <si>
    <t>0200000</t>
  </si>
  <si>
    <t>Виконавчий комітет Оріхівської міської ради</t>
  </si>
  <si>
    <t>Виконавчий комітет Оріхівської м/р</t>
  </si>
  <si>
    <t>Міський голова</t>
  </si>
  <si>
    <t>С.М. Герасименко</t>
  </si>
  <si>
    <t>(грн)</t>
  </si>
  <si>
    <t>бюджетної програми місцевого бюджету на 2019  рік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</si>
  <si>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</si>
  <si>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</si>
  <si>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0210000</t>
  </si>
  <si>
    <t>0111</t>
  </si>
  <si>
    <t>придбання матеріалів</t>
  </si>
  <si>
    <t>кошторис</t>
  </si>
  <si>
    <t>грн.</t>
  </si>
  <si>
    <t>кількість матеріалів</t>
  </si>
  <si>
    <t>розрахунок до кошторису</t>
  </si>
  <si>
    <t>середні витрати на придбання одного матеріалу</t>
  </si>
  <si>
    <t>Рішення виконавчого комітету Оріхівської міської ради</t>
  </si>
  <si>
    <t xml:space="preserve">                                    05.02.2019 № 48</t>
  </si>
  <si>
    <t xml:space="preserve">Конституція України від 28.06.1996 №254/96-ВР (зі змінами та доповненнями)_x000D_
Бюджетний кодекс України від 08.07.2010 № 2456-VI (зі змінами)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"Про місцеве самоврядування в Україні" від 27.05.1997 № 280/97-ВР (зі змінами та доповненнями)_x000D_
Рішення Оріхівської міської ради від 20.12.2018 № 87 "Про бюджет об'єднаної територіальної громади Оріхівської міської ради на 2019 рік"_x000D_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(зі змінами та доповненнями)_x000D_
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(зі змінами та доповненнями)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Оріхівської міської ради від 01.02.2019 № 45 "Про перерозподіл планових призначень на 2019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Оріхівської міської ради від 05.02.2019 № 46 "Про перерозподіл планових призначень на 2019 рік"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</si>
</sst>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,##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topLeftCell="A23" zoomScaleNormal="100" zoomScaleSheetLayoutView="100" workbookViewId="0">
      <selection activeCell="A30" sqref="A3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98" t="s">
        <v>55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65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5" ht="15" customHeight="1" x14ac:dyDescent="0.2">
      <c r="AO3" s="55" t="s">
        <v>98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5" ht="22.5" customHeight="1" x14ac:dyDescent="0.2">
      <c r="AO4" s="69" t="s">
        <v>99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5" spans="1:65" hidden="1" x14ac:dyDescent="0.2">
      <c r="AO5" s="71" t="s">
        <v>29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</row>
    <row r="6" spans="1:65" ht="4.5" customHeight="1" x14ac:dyDescent="0.2"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</row>
    <row r="7" spans="1:65" ht="17.25" hidden="1" customHeight="1" x14ac:dyDescent="0.2">
      <c r="AO7" s="55" t="s">
        <v>10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M7" s="2"/>
    </row>
    <row r="8" spans="1:65" ht="21.95" hidden="1" customHeight="1" x14ac:dyDescent="0.2">
      <c r="AO8" s="75" t="s">
        <v>83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</row>
    <row r="9" spans="1:65" ht="15.95" hidden="1" customHeight="1" x14ac:dyDescent="0.2">
      <c r="AO9" s="68" t="s">
        <v>1</v>
      </c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</row>
    <row r="10" spans="1:65" ht="15.95" hidden="1" customHeight="1" x14ac:dyDescent="0.2">
      <c r="AO10" s="76" t="s">
        <v>2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</row>
    <row r="12" spans="1:65" hidden="1" x14ac:dyDescent="0.2"/>
    <row r="13" spans="1:65" ht="15.75" customHeight="1" x14ac:dyDescent="0.2">
      <c r="A13" s="77" t="s">
        <v>30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</row>
    <row r="14" spans="1:65" ht="15.75" customHeight="1" x14ac:dyDescent="0.2">
      <c r="A14" s="77" t="s">
        <v>87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0.75" customHeight="1" x14ac:dyDescent="0.2">
      <c r="A16" s="50">
        <v>1</v>
      </c>
      <c r="B16" s="50"/>
      <c r="C16" s="16"/>
      <c r="D16" s="54" t="s">
        <v>81</v>
      </c>
      <c r="E16" s="51"/>
      <c r="F16" s="51"/>
      <c r="G16" s="51"/>
      <c r="H16" s="51"/>
      <c r="I16" s="51"/>
      <c r="J16" s="51"/>
      <c r="K16" s="16"/>
      <c r="L16" s="51" t="s">
        <v>82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</row>
    <row r="17" spans="1:64" ht="15.95" customHeight="1" x14ac:dyDescent="0.2">
      <c r="A17" s="9"/>
      <c r="B17" s="9"/>
      <c r="C17" s="9"/>
      <c r="D17" s="53" t="s">
        <v>31</v>
      </c>
      <c r="E17" s="53"/>
      <c r="F17" s="53"/>
      <c r="G17" s="53"/>
      <c r="H17" s="53"/>
      <c r="I17" s="53"/>
      <c r="J17" s="53"/>
      <c r="K17" s="9"/>
      <c r="L17" s="72" t="s">
        <v>3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0" t="s">
        <v>11</v>
      </c>
      <c r="B19" s="50"/>
      <c r="C19" s="16"/>
      <c r="D19" s="54" t="s">
        <v>90</v>
      </c>
      <c r="E19" s="51"/>
      <c r="F19" s="51"/>
      <c r="G19" s="51"/>
      <c r="H19" s="51"/>
      <c r="I19" s="51"/>
      <c r="J19" s="51"/>
      <c r="K19" s="16"/>
      <c r="L19" s="51" t="s">
        <v>82</v>
      </c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</row>
    <row r="20" spans="1:64" ht="15.95" customHeight="1" x14ac:dyDescent="0.2">
      <c r="A20" s="9"/>
      <c r="B20" s="9"/>
      <c r="C20" s="9"/>
      <c r="D20" s="53" t="s">
        <v>31</v>
      </c>
      <c r="E20" s="53"/>
      <c r="F20" s="53"/>
      <c r="G20" s="53"/>
      <c r="H20" s="53"/>
      <c r="I20" s="53"/>
      <c r="J20" s="53"/>
      <c r="K20" s="9"/>
      <c r="L20" s="72" t="s">
        <v>4</v>
      </c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1.25" customHeight="1" x14ac:dyDescent="0.2">
      <c r="A22" s="50">
        <v>3</v>
      </c>
      <c r="B22" s="50"/>
      <c r="C22" s="16"/>
      <c r="D22" s="54" t="s">
        <v>88</v>
      </c>
      <c r="E22" s="51"/>
      <c r="F22" s="51"/>
      <c r="G22" s="51"/>
      <c r="H22" s="51"/>
      <c r="I22" s="51"/>
      <c r="J22" s="51"/>
      <c r="K22" s="16"/>
      <c r="L22" s="54" t="s">
        <v>91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6" t="s">
        <v>89</v>
      </c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</row>
    <row r="23" spans="1:64" ht="20.100000000000001" customHeight="1" x14ac:dyDescent="0.2">
      <c r="A23" s="9"/>
      <c r="B23" s="9"/>
      <c r="C23" s="9"/>
      <c r="D23" s="41" t="s">
        <v>31</v>
      </c>
      <c r="E23" s="41"/>
      <c r="F23" s="41"/>
      <c r="G23" s="41"/>
      <c r="H23" s="41"/>
      <c r="I23" s="41"/>
      <c r="J23" s="41"/>
      <c r="K23" s="9"/>
      <c r="L23" s="72" t="s">
        <v>32</v>
      </c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 t="s">
        <v>5</v>
      </c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73" t="s">
        <v>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4">
        <v>18866882</v>
      </c>
      <c r="V25" s="74"/>
      <c r="W25" s="74"/>
      <c r="X25" s="74"/>
      <c r="Y25" s="74"/>
      <c r="Z25" s="74"/>
      <c r="AA25" s="74"/>
      <c r="AB25" s="74"/>
      <c r="AC25" s="74"/>
      <c r="AD25" s="74"/>
      <c r="AE25" s="99" t="s">
        <v>35</v>
      </c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74">
        <v>18833882</v>
      </c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58" t="s">
        <v>34</v>
      </c>
      <c r="BE25" s="58"/>
      <c r="BF25" s="58"/>
      <c r="BG25" s="58"/>
      <c r="BH25" s="58"/>
      <c r="BI25" s="58"/>
      <c r="BJ25" s="58"/>
      <c r="BK25" s="58"/>
      <c r="BL25" s="58"/>
    </row>
    <row r="26" spans="1:64" ht="24.95" customHeight="1" x14ac:dyDescent="0.2">
      <c r="A26" s="58" t="s">
        <v>33</v>
      </c>
      <c r="B26" s="58"/>
      <c r="C26" s="58"/>
      <c r="D26" s="58"/>
      <c r="E26" s="58"/>
      <c r="F26" s="58"/>
      <c r="G26" s="58"/>
      <c r="H26" s="58"/>
      <c r="I26" s="74">
        <v>33000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58" t="s">
        <v>37</v>
      </c>
      <c r="U26" s="58"/>
      <c r="V26" s="58"/>
      <c r="W26" s="5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64" ht="161.25" customHeight="1" x14ac:dyDescent="0.2">
      <c r="A29" s="56" t="s">
        <v>100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24" customHeight="1" x14ac:dyDescent="0.2">
      <c r="A31" s="58" t="s">
        <v>38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 t="s">
        <v>80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8" t="s">
        <v>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27.75" customHeight="1" x14ac:dyDescent="0.2">
      <c r="A34" s="60" t="s">
        <v>47</v>
      </c>
      <c r="B34" s="60"/>
      <c r="C34" s="60"/>
      <c r="D34" s="60"/>
      <c r="E34" s="60"/>
      <c r="F34" s="60"/>
      <c r="G34" s="61" t="s">
        <v>40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3"/>
    </row>
    <row r="35" spans="1:79" ht="15.75" x14ac:dyDescent="0.2">
      <c r="A35" s="49">
        <v>1</v>
      </c>
      <c r="B35" s="49"/>
      <c r="C35" s="49"/>
      <c r="D35" s="49"/>
      <c r="E35" s="49"/>
      <c r="F35" s="49"/>
      <c r="G35" s="61">
        <v>2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</row>
    <row r="36" spans="1:79" ht="10.5" hidden="1" customHeight="1" x14ac:dyDescent="0.2">
      <c r="A36" s="20" t="s">
        <v>15</v>
      </c>
      <c r="B36" s="20"/>
      <c r="C36" s="20"/>
      <c r="D36" s="20"/>
      <c r="E36" s="20"/>
      <c r="F36" s="20"/>
      <c r="G36" s="64" t="s">
        <v>16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CA36" s="1" t="s">
        <v>20</v>
      </c>
    </row>
    <row r="37" spans="1:79" ht="12.75" customHeight="1" x14ac:dyDescent="0.2">
      <c r="A37" s="20">
        <v>1</v>
      </c>
      <c r="B37" s="20"/>
      <c r="C37" s="20"/>
      <c r="D37" s="20"/>
      <c r="E37" s="20"/>
      <c r="F37" s="20"/>
      <c r="G37" s="21" t="s">
        <v>57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3"/>
      <c r="CA37" s="1" t="s">
        <v>21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55" t="s">
        <v>41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</row>
    <row r="40" spans="1:79" ht="15" customHeight="1" x14ac:dyDescent="0.2">
      <c r="A40" s="67" t="s">
        <v>86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7"/>
      <c r="BJ40" s="7"/>
      <c r="BK40" s="7"/>
      <c r="BL40" s="7"/>
    </row>
    <row r="41" spans="1:79" ht="15.95" customHeight="1" x14ac:dyDescent="0.2">
      <c r="A41" s="49" t="s">
        <v>47</v>
      </c>
      <c r="B41" s="49"/>
      <c r="C41" s="49"/>
      <c r="D41" s="40" t="s">
        <v>44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2"/>
      <c r="AC41" s="49" t="s">
        <v>48</v>
      </c>
      <c r="AD41" s="49"/>
      <c r="AE41" s="49"/>
      <c r="AF41" s="49"/>
      <c r="AG41" s="49"/>
      <c r="AH41" s="49"/>
      <c r="AI41" s="49"/>
      <c r="AJ41" s="49"/>
      <c r="AK41" s="49" t="s">
        <v>49</v>
      </c>
      <c r="AL41" s="49"/>
      <c r="AM41" s="49"/>
      <c r="AN41" s="49"/>
      <c r="AO41" s="49"/>
      <c r="AP41" s="49"/>
      <c r="AQ41" s="49"/>
      <c r="AR41" s="49"/>
      <c r="AS41" s="49" t="s">
        <v>45</v>
      </c>
      <c r="AT41" s="49"/>
      <c r="AU41" s="49"/>
      <c r="AV41" s="49"/>
      <c r="AW41" s="49"/>
      <c r="AX41" s="49"/>
      <c r="AY41" s="49"/>
      <c r="AZ41" s="49"/>
      <c r="BA41" s="49" t="s">
        <v>46</v>
      </c>
      <c r="BB41" s="49"/>
      <c r="BC41" s="49"/>
      <c r="BD41" s="49"/>
      <c r="BE41" s="49"/>
      <c r="BF41" s="49"/>
      <c r="BG41" s="49"/>
      <c r="BH41" s="49"/>
    </row>
    <row r="42" spans="1:79" ht="29.1" customHeight="1" x14ac:dyDescent="0.2">
      <c r="A42" s="49"/>
      <c r="B42" s="49"/>
      <c r="C42" s="49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5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</row>
    <row r="43" spans="1:79" ht="15.75" x14ac:dyDescent="0.2">
      <c r="A43" s="49">
        <v>1</v>
      </c>
      <c r="B43" s="49"/>
      <c r="C43" s="49"/>
      <c r="D43" s="46">
        <v>2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49">
        <v>3</v>
      </c>
      <c r="AD43" s="49"/>
      <c r="AE43" s="49"/>
      <c r="AF43" s="49"/>
      <c r="AG43" s="49"/>
      <c r="AH43" s="49"/>
      <c r="AI43" s="49"/>
      <c r="AJ43" s="49"/>
      <c r="AK43" s="49">
        <v>4</v>
      </c>
      <c r="AL43" s="49"/>
      <c r="AM43" s="49"/>
      <c r="AN43" s="49"/>
      <c r="AO43" s="49"/>
      <c r="AP43" s="49"/>
      <c r="AQ43" s="49"/>
      <c r="AR43" s="49"/>
      <c r="AS43" s="49">
        <v>5</v>
      </c>
      <c r="AT43" s="49"/>
      <c r="AU43" s="49"/>
      <c r="AV43" s="49"/>
      <c r="AW43" s="49"/>
      <c r="AX43" s="49"/>
      <c r="AY43" s="49"/>
      <c r="AZ43" s="49"/>
      <c r="BA43" s="49">
        <v>6</v>
      </c>
      <c r="BB43" s="49"/>
      <c r="BC43" s="49"/>
      <c r="BD43" s="49"/>
      <c r="BE43" s="49"/>
      <c r="BF43" s="49"/>
      <c r="BG43" s="49"/>
      <c r="BH43" s="49"/>
    </row>
    <row r="44" spans="1:79" s="5" customFormat="1" hidden="1" x14ac:dyDescent="0.2">
      <c r="A44" s="20" t="s">
        <v>15</v>
      </c>
      <c r="B44" s="20"/>
      <c r="C44" s="20"/>
      <c r="D44" s="87" t="s">
        <v>16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9"/>
      <c r="AC44" s="79" t="s">
        <v>17</v>
      </c>
      <c r="AD44" s="79"/>
      <c r="AE44" s="79"/>
      <c r="AF44" s="79"/>
      <c r="AG44" s="79"/>
      <c r="AH44" s="79"/>
      <c r="AI44" s="79"/>
      <c r="AJ44" s="79"/>
      <c r="AK44" s="79" t="s">
        <v>18</v>
      </c>
      <c r="AL44" s="79"/>
      <c r="AM44" s="79"/>
      <c r="AN44" s="79"/>
      <c r="AO44" s="79"/>
      <c r="AP44" s="79"/>
      <c r="AQ44" s="79"/>
      <c r="AR44" s="79"/>
      <c r="AS44" s="24" t="s">
        <v>42</v>
      </c>
      <c r="AT44" s="79"/>
      <c r="AU44" s="79"/>
      <c r="AV44" s="79"/>
      <c r="AW44" s="79"/>
      <c r="AX44" s="79"/>
      <c r="AY44" s="79"/>
      <c r="AZ44" s="79"/>
      <c r="BA44" s="24" t="s">
        <v>43</v>
      </c>
      <c r="BB44" s="79"/>
      <c r="BC44" s="79"/>
      <c r="BD44" s="79"/>
      <c r="BE44" s="79"/>
      <c r="BF44" s="79"/>
      <c r="BG44" s="79"/>
      <c r="BH44" s="79"/>
      <c r="CA44" s="5" t="s">
        <v>22</v>
      </c>
    </row>
    <row r="45" spans="1:79" ht="12.75" customHeight="1" x14ac:dyDescent="0.2">
      <c r="A45" s="20">
        <v>1</v>
      </c>
      <c r="B45" s="20"/>
      <c r="C45" s="20"/>
      <c r="D45" s="21" t="s">
        <v>58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3"/>
      <c r="AC45" s="19">
        <v>17216100</v>
      </c>
      <c r="AD45" s="19"/>
      <c r="AE45" s="19"/>
      <c r="AF45" s="19"/>
      <c r="AG45" s="19"/>
      <c r="AH45" s="19"/>
      <c r="AI45" s="19"/>
      <c r="AJ45" s="19"/>
      <c r="AK45" s="19">
        <v>0</v>
      </c>
      <c r="AL45" s="19"/>
      <c r="AM45" s="19"/>
      <c r="AN45" s="19"/>
      <c r="AO45" s="19"/>
      <c r="AP45" s="19"/>
      <c r="AQ45" s="19"/>
      <c r="AR45" s="19"/>
      <c r="AS45" s="19">
        <v>0</v>
      </c>
      <c r="AT45" s="19"/>
      <c r="AU45" s="19"/>
      <c r="AV45" s="19"/>
      <c r="AW45" s="19"/>
      <c r="AX45" s="19"/>
      <c r="AY45" s="19"/>
      <c r="AZ45" s="19"/>
      <c r="BA45" s="19">
        <f t="shared" ref="BA45:BA50" si="0">AC45+AK45</f>
        <v>17216100</v>
      </c>
      <c r="BB45" s="19"/>
      <c r="BC45" s="19"/>
      <c r="BD45" s="19"/>
      <c r="BE45" s="19"/>
      <c r="BF45" s="19"/>
      <c r="BG45" s="19"/>
      <c r="BH45" s="19"/>
      <c r="CA45" s="1" t="s">
        <v>23</v>
      </c>
    </row>
    <row r="46" spans="1:79" ht="12.75" customHeight="1" x14ac:dyDescent="0.2">
      <c r="A46" s="20">
        <v>2</v>
      </c>
      <c r="B46" s="20"/>
      <c r="C46" s="20"/>
      <c r="D46" s="21" t="s">
        <v>59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3"/>
      <c r="AC46" s="19">
        <v>437000</v>
      </c>
      <c r="AD46" s="19"/>
      <c r="AE46" s="19"/>
      <c r="AF46" s="19"/>
      <c r="AG46" s="19"/>
      <c r="AH46" s="19"/>
      <c r="AI46" s="19"/>
      <c r="AJ46" s="19"/>
      <c r="AK46" s="19">
        <v>33000</v>
      </c>
      <c r="AL46" s="19"/>
      <c r="AM46" s="19"/>
      <c r="AN46" s="19"/>
      <c r="AO46" s="19"/>
      <c r="AP46" s="19"/>
      <c r="AQ46" s="19"/>
      <c r="AR46" s="19"/>
      <c r="AS46" s="19">
        <v>0</v>
      </c>
      <c r="AT46" s="19"/>
      <c r="AU46" s="19"/>
      <c r="AV46" s="19"/>
      <c r="AW46" s="19"/>
      <c r="AX46" s="19"/>
      <c r="AY46" s="19"/>
      <c r="AZ46" s="19"/>
      <c r="BA46" s="19">
        <f t="shared" si="0"/>
        <v>470000</v>
      </c>
      <c r="BB46" s="19"/>
      <c r="BC46" s="19"/>
      <c r="BD46" s="19"/>
      <c r="BE46" s="19"/>
      <c r="BF46" s="19"/>
      <c r="BG46" s="19"/>
      <c r="BH46" s="19"/>
    </row>
    <row r="47" spans="1:79" x14ac:dyDescent="0.2">
      <c r="A47" s="20">
        <v>3</v>
      </c>
      <c r="B47" s="20"/>
      <c r="C47" s="20"/>
      <c r="D47" s="21" t="s">
        <v>60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3"/>
      <c r="AC47" s="19">
        <v>284082</v>
      </c>
      <c r="AD47" s="19"/>
      <c r="AE47" s="19"/>
      <c r="AF47" s="19"/>
      <c r="AG47" s="19"/>
      <c r="AH47" s="19"/>
      <c r="AI47" s="19"/>
      <c r="AJ47" s="19"/>
      <c r="AK47" s="19">
        <v>0</v>
      </c>
      <c r="AL47" s="19"/>
      <c r="AM47" s="19"/>
      <c r="AN47" s="19"/>
      <c r="AO47" s="19"/>
      <c r="AP47" s="19"/>
      <c r="AQ47" s="19"/>
      <c r="AR47" s="19"/>
      <c r="AS47" s="19">
        <v>0</v>
      </c>
      <c r="AT47" s="19"/>
      <c r="AU47" s="19"/>
      <c r="AV47" s="19"/>
      <c r="AW47" s="19"/>
      <c r="AX47" s="19"/>
      <c r="AY47" s="19"/>
      <c r="AZ47" s="19"/>
      <c r="BA47" s="19">
        <f t="shared" si="0"/>
        <v>284082</v>
      </c>
      <c r="BB47" s="19"/>
      <c r="BC47" s="19"/>
      <c r="BD47" s="19"/>
      <c r="BE47" s="19"/>
      <c r="BF47" s="19"/>
      <c r="BG47" s="19"/>
      <c r="BH47" s="19"/>
    </row>
    <row r="48" spans="1:79" ht="12.75" customHeight="1" x14ac:dyDescent="0.2">
      <c r="A48" s="20">
        <v>4</v>
      </c>
      <c r="B48" s="20"/>
      <c r="C48" s="20"/>
      <c r="D48" s="21" t="s">
        <v>61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3"/>
      <c r="AC48" s="19">
        <v>22000</v>
      </c>
      <c r="AD48" s="19"/>
      <c r="AE48" s="19"/>
      <c r="AF48" s="19"/>
      <c r="AG48" s="19"/>
      <c r="AH48" s="19"/>
      <c r="AI48" s="19"/>
      <c r="AJ48" s="19"/>
      <c r="AK48" s="19">
        <v>0</v>
      </c>
      <c r="AL48" s="19"/>
      <c r="AM48" s="19"/>
      <c r="AN48" s="19"/>
      <c r="AO48" s="19"/>
      <c r="AP48" s="19"/>
      <c r="AQ48" s="19"/>
      <c r="AR48" s="19"/>
      <c r="AS48" s="19">
        <v>0</v>
      </c>
      <c r="AT48" s="19"/>
      <c r="AU48" s="19"/>
      <c r="AV48" s="19"/>
      <c r="AW48" s="19"/>
      <c r="AX48" s="19"/>
      <c r="AY48" s="19"/>
      <c r="AZ48" s="19"/>
      <c r="BA48" s="19">
        <f t="shared" si="0"/>
        <v>22000</v>
      </c>
      <c r="BB48" s="19"/>
      <c r="BC48" s="19"/>
      <c r="BD48" s="19"/>
      <c r="BE48" s="19"/>
      <c r="BF48" s="19"/>
      <c r="BG48" s="19"/>
      <c r="BH48" s="19"/>
    </row>
    <row r="49" spans="1:79" ht="12.75" customHeight="1" x14ac:dyDescent="0.2">
      <c r="A49" s="20">
        <v>5</v>
      </c>
      <c r="B49" s="20"/>
      <c r="C49" s="20"/>
      <c r="D49" s="21" t="s">
        <v>62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3"/>
      <c r="AC49" s="19">
        <v>869700</v>
      </c>
      <c r="AD49" s="19"/>
      <c r="AE49" s="19"/>
      <c r="AF49" s="19"/>
      <c r="AG49" s="19"/>
      <c r="AH49" s="19"/>
      <c r="AI49" s="19"/>
      <c r="AJ49" s="19"/>
      <c r="AK49" s="19">
        <v>0</v>
      </c>
      <c r="AL49" s="19"/>
      <c r="AM49" s="19"/>
      <c r="AN49" s="19"/>
      <c r="AO49" s="19"/>
      <c r="AP49" s="19"/>
      <c r="AQ49" s="19"/>
      <c r="AR49" s="19"/>
      <c r="AS49" s="19">
        <v>0</v>
      </c>
      <c r="AT49" s="19"/>
      <c r="AU49" s="19"/>
      <c r="AV49" s="19"/>
      <c r="AW49" s="19"/>
      <c r="AX49" s="19"/>
      <c r="AY49" s="19"/>
      <c r="AZ49" s="19"/>
      <c r="BA49" s="19">
        <f t="shared" si="0"/>
        <v>869700</v>
      </c>
      <c r="BB49" s="19"/>
      <c r="BC49" s="19"/>
      <c r="BD49" s="19"/>
      <c r="BE49" s="19"/>
      <c r="BF49" s="19"/>
      <c r="BG49" s="19"/>
      <c r="BH49" s="19"/>
    </row>
    <row r="50" spans="1:79" ht="12.75" customHeight="1" x14ac:dyDescent="0.2">
      <c r="A50" s="20">
        <v>6</v>
      </c>
      <c r="B50" s="20"/>
      <c r="C50" s="20"/>
      <c r="D50" s="21" t="s">
        <v>63</v>
      </c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3"/>
      <c r="AC50" s="19">
        <v>5000</v>
      </c>
      <c r="AD50" s="19"/>
      <c r="AE50" s="19"/>
      <c r="AF50" s="19"/>
      <c r="AG50" s="19"/>
      <c r="AH50" s="19"/>
      <c r="AI50" s="19"/>
      <c r="AJ50" s="19"/>
      <c r="AK50" s="19">
        <v>0</v>
      </c>
      <c r="AL50" s="19"/>
      <c r="AM50" s="19"/>
      <c r="AN50" s="19"/>
      <c r="AO50" s="19"/>
      <c r="AP50" s="19"/>
      <c r="AQ50" s="19"/>
      <c r="AR50" s="19"/>
      <c r="AS50" s="19">
        <v>0</v>
      </c>
      <c r="AT50" s="19"/>
      <c r="AU50" s="19"/>
      <c r="AV50" s="19"/>
      <c r="AW50" s="19"/>
      <c r="AX50" s="19"/>
      <c r="AY50" s="19"/>
      <c r="AZ50" s="19"/>
      <c r="BA50" s="19">
        <f t="shared" si="0"/>
        <v>5000</v>
      </c>
      <c r="BB50" s="19"/>
      <c r="BC50" s="19"/>
      <c r="BD50" s="19"/>
      <c r="BE50" s="19"/>
      <c r="BF50" s="19"/>
      <c r="BG50" s="19"/>
      <c r="BH50" s="19"/>
    </row>
    <row r="51" spans="1:79" s="5" customFormat="1" x14ac:dyDescent="0.2">
      <c r="A51" s="33"/>
      <c r="B51" s="33"/>
      <c r="C51" s="33"/>
      <c r="D51" s="34" t="s">
        <v>64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6"/>
      <c r="AC51" s="29">
        <f>SUM(AC45:AJ50)</f>
        <v>18833882</v>
      </c>
      <c r="AD51" s="29"/>
      <c r="AE51" s="29"/>
      <c r="AF51" s="29"/>
      <c r="AG51" s="29"/>
      <c r="AH51" s="29"/>
      <c r="AI51" s="29"/>
      <c r="AJ51" s="29"/>
      <c r="AK51" s="29">
        <f t="shared" ref="AK51" si="1">SUM(AK45:AR50)</f>
        <v>33000</v>
      </c>
      <c r="AL51" s="29"/>
      <c r="AM51" s="29"/>
      <c r="AN51" s="29"/>
      <c r="AO51" s="29"/>
      <c r="AP51" s="29"/>
      <c r="AQ51" s="29"/>
      <c r="AR51" s="29"/>
      <c r="AS51" s="29">
        <f t="shared" ref="AS51" si="2">SUM(AS45:AZ50)</f>
        <v>0</v>
      </c>
      <c r="AT51" s="29"/>
      <c r="AU51" s="29"/>
      <c r="AV51" s="29"/>
      <c r="AW51" s="29"/>
      <c r="AX51" s="29"/>
      <c r="AY51" s="29"/>
      <c r="AZ51" s="29"/>
      <c r="BA51" s="29">
        <f t="shared" ref="BA51" si="3">SUM(BA45:BH50)</f>
        <v>18866882</v>
      </c>
      <c r="BB51" s="29"/>
      <c r="BC51" s="29"/>
      <c r="BD51" s="29"/>
      <c r="BE51" s="29"/>
      <c r="BF51" s="29"/>
      <c r="BG51" s="29"/>
      <c r="BH51" s="29"/>
    </row>
    <row r="53" spans="1:79" ht="15.75" customHeight="1" x14ac:dyDescent="0.2">
      <c r="A53" s="55" t="s">
        <v>50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 x14ac:dyDescent="0.2">
      <c r="A54" s="86" t="s">
        <v>86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</row>
    <row r="55" spans="1:79" ht="15.95" customHeight="1" x14ac:dyDescent="0.2">
      <c r="A55" s="40" t="s">
        <v>12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2"/>
      <c r="Y55" s="49" t="s">
        <v>48</v>
      </c>
      <c r="Z55" s="49"/>
      <c r="AA55" s="49"/>
      <c r="AB55" s="49"/>
      <c r="AC55" s="49"/>
      <c r="AD55" s="49"/>
      <c r="AE55" s="49"/>
      <c r="AF55" s="49"/>
      <c r="AG55" s="49" t="s">
        <v>49</v>
      </c>
      <c r="AH55" s="49"/>
      <c r="AI55" s="49"/>
      <c r="AJ55" s="49"/>
      <c r="AK55" s="49"/>
      <c r="AL55" s="49"/>
      <c r="AM55" s="49"/>
      <c r="AN55" s="49"/>
      <c r="AO55" s="49" t="s">
        <v>46</v>
      </c>
      <c r="AP55" s="49"/>
      <c r="AQ55" s="49"/>
      <c r="AR55" s="49"/>
      <c r="AS55" s="49"/>
      <c r="AT55" s="49"/>
      <c r="AU55" s="49"/>
      <c r="AV55" s="49"/>
    </row>
    <row r="56" spans="1:79" ht="29.1" customHeight="1" x14ac:dyDescent="0.2">
      <c r="A56" s="43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5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</row>
    <row r="57" spans="1:79" ht="15.95" customHeight="1" x14ac:dyDescent="0.2">
      <c r="A57" s="46">
        <v>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8"/>
      <c r="Y57" s="49">
        <v>2</v>
      </c>
      <c r="Z57" s="49"/>
      <c r="AA57" s="49"/>
      <c r="AB57" s="49"/>
      <c r="AC57" s="49"/>
      <c r="AD57" s="49"/>
      <c r="AE57" s="49"/>
      <c r="AF57" s="49"/>
      <c r="AG57" s="49">
        <v>3</v>
      </c>
      <c r="AH57" s="49"/>
      <c r="AI57" s="49"/>
      <c r="AJ57" s="49"/>
      <c r="AK57" s="49"/>
      <c r="AL57" s="49"/>
      <c r="AM57" s="49"/>
      <c r="AN57" s="49"/>
      <c r="AO57" s="49">
        <v>4</v>
      </c>
      <c r="AP57" s="49"/>
      <c r="AQ57" s="49"/>
      <c r="AR57" s="49"/>
      <c r="AS57" s="49"/>
      <c r="AT57" s="49"/>
      <c r="AU57" s="49"/>
      <c r="AV57" s="49"/>
    </row>
    <row r="58" spans="1:79" ht="12.75" hidden="1" customHeight="1" x14ac:dyDescent="0.2">
      <c r="A58" s="64" t="s">
        <v>16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6"/>
      <c r="Y58" s="79" t="s">
        <v>17</v>
      </c>
      <c r="Z58" s="79"/>
      <c r="AA58" s="79"/>
      <c r="AB58" s="79"/>
      <c r="AC58" s="79"/>
      <c r="AD58" s="79"/>
      <c r="AE58" s="79"/>
      <c r="AF58" s="79"/>
      <c r="AG58" s="79" t="s">
        <v>18</v>
      </c>
      <c r="AH58" s="79"/>
      <c r="AI58" s="79"/>
      <c r="AJ58" s="79"/>
      <c r="AK58" s="79"/>
      <c r="AL58" s="79"/>
      <c r="AM58" s="79"/>
      <c r="AN58" s="79"/>
      <c r="AO58" s="79" t="s">
        <v>19</v>
      </c>
      <c r="AP58" s="79"/>
      <c r="AQ58" s="79"/>
      <c r="AR58" s="79"/>
      <c r="AS58" s="79"/>
      <c r="AT58" s="79"/>
      <c r="AU58" s="79"/>
      <c r="AV58" s="79"/>
      <c r="CA58" s="1" t="s">
        <v>24</v>
      </c>
    </row>
    <row r="59" spans="1:79" s="5" customFormat="1" ht="12.75" customHeight="1" x14ac:dyDescent="0.2">
      <c r="A59" s="92" t="s">
        <v>46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7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>
        <f>Y59+AG59</f>
        <v>0</v>
      </c>
      <c r="AP59" s="29"/>
      <c r="AQ59" s="29"/>
      <c r="AR59" s="29"/>
      <c r="AS59" s="29"/>
      <c r="AT59" s="29"/>
      <c r="AU59" s="29"/>
      <c r="AV59" s="29"/>
      <c r="CA59" s="5" t="s">
        <v>25</v>
      </c>
    </row>
    <row r="61" spans="1:79" ht="15.75" customHeight="1" x14ac:dyDescent="0.2">
      <c r="A61" s="58" t="s">
        <v>51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49" t="s">
        <v>47</v>
      </c>
      <c r="B62" s="49"/>
      <c r="C62" s="49"/>
      <c r="D62" s="49"/>
      <c r="E62" s="49"/>
      <c r="F62" s="49"/>
      <c r="G62" s="46" t="s">
        <v>52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9" t="s">
        <v>8</v>
      </c>
      <c r="AA62" s="49"/>
      <c r="AB62" s="49"/>
      <c r="AC62" s="49"/>
      <c r="AD62" s="49"/>
      <c r="AE62" s="49" t="s">
        <v>7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6" t="s">
        <v>48</v>
      </c>
      <c r="AP62" s="47"/>
      <c r="AQ62" s="47"/>
      <c r="AR62" s="47"/>
      <c r="AS62" s="47"/>
      <c r="AT62" s="47"/>
      <c r="AU62" s="47"/>
      <c r="AV62" s="48"/>
      <c r="AW62" s="46" t="s">
        <v>49</v>
      </c>
      <c r="AX62" s="47"/>
      <c r="AY62" s="47"/>
      <c r="AZ62" s="47"/>
      <c r="BA62" s="47"/>
      <c r="BB62" s="47"/>
      <c r="BC62" s="47"/>
      <c r="BD62" s="48"/>
      <c r="BE62" s="46" t="s">
        <v>46</v>
      </c>
      <c r="BF62" s="47"/>
      <c r="BG62" s="47"/>
      <c r="BH62" s="47"/>
      <c r="BI62" s="47"/>
      <c r="BJ62" s="47"/>
      <c r="BK62" s="47"/>
      <c r="BL62" s="4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46">
        <v>2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20" t="s">
        <v>56</v>
      </c>
      <c r="B64" s="20"/>
      <c r="C64" s="20"/>
      <c r="D64" s="20"/>
      <c r="E64" s="20"/>
      <c r="F64" s="20"/>
      <c r="G64" s="64" t="s">
        <v>16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20" t="s">
        <v>28</v>
      </c>
      <c r="AA64" s="20"/>
      <c r="AB64" s="20"/>
      <c r="AC64" s="20"/>
      <c r="AD64" s="20"/>
      <c r="AE64" s="90" t="s">
        <v>54</v>
      </c>
      <c r="AF64" s="90"/>
      <c r="AG64" s="90"/>
      <c r="AH64" s="90"/>
      <c r="AI64" s="90"/>
      <c r="AJ64" s="90"/>
      <c r="AK64" s="90"/>
      <c r="AL64" s="90"/>
      <c r="AM64" s="90"/>
      <c r="AN64" s="64"/>
      <c r="AO64" s="79" t="s">
        <v>17</v>
      </c>
      <c r="AP64" s="79"/>
      <c r="AQ64" s="79"/>
      <c r="AR64" s="79"/>
      <c r="AS64" s="79"/>
      <c r="AT64" s="79"/>
      <c r="AU64" s="79"/>
      <c r="AV64" s="79"/>
      <c r="AW64" s="79" t="s">
        <v>53</v>
      </c>
      <c r="AX64" s="79"/>
      <c r="AY64" s="79"/>
      <c r="AZ64" s="79"/>
      <c r="BA64" s="79"/>
      <c r="BB64" s="79"/>
      <c r="BC64" s="79"/>
      <c r="BD64" s="79"/>
      <c r="BE64" s="79" t="s">
        <v>19</v>
      </c>
      <c r="BF64" s="79"/>
      <c r="BG64" s="79"/>
      <c r="BH64" s="79"/>
      <c r="BI64" s="79"/>
      <c r="BJ64" s="79"/>
      <c r="BK64" s="79"/>
      <c r="BL64" s="79"/>
      <c r="CA64" s="1" t="s">
        <v>26</v>
      </c>
    </row>
    <row r="65" spans="1:79" s="5" customFormat="1" ht="12.75" customHeight="1" x14ac:dyDescent="0.2">
      <c r="A65" s="33"/>
      <c r="B65" s="33"/>
      <c r="C65" s="33"/>
      <c r="D65" s="33"/>
      <c r="E65" s="33"/>
      <c r="F65" s="33"/>
      <c r="G65" s="80" t="s">
        <v>65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37"/>
      <c r="AA65" s="37"/>
      <c r="AB65" s="37"/>
      <c r="AC65" s="37"/>
      <c r="AD65" s="37"/>
      <c r="AE65" s="91"/>
      <c r="AF65" s="91"/>
      <c r="AG65" s="91"/>
      <c r="AH65" s="91"/>
      <c r="AI65" s="91"/>
      <c r="AJ65" s="91"/>
      <c r="AK65" s="91"/>
      <c r="AL65" s="91"/>
      <c r="AM65" s="91"/>
      <c r="AN65" s="92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CA65" s="5" t="s">
        <v>27</v>
      </c>
    </row>
    <row r="66" spans="1:79" ht="12.75" customHeight="1" x14ac:dyDescent="0.2">
      <c r="A66" s="20">
        <v>1</v>
      </c>
      <c r="B66" s="20"/>
      <c r="C66" s="20"/>
      <c r="D66" s="20"/>
      <c r="E66" s="20"/>
      <c r="F66" s="20"/>
      <c r="G66" s="21" t="s">
        <v>66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3"/>
      <c r="Z66" s="24" t="s">
        <v>67</v>
      </c>
      <c r="AA66" s="24"/>
      <c r="AB66" s="24"/>
      <c r="AC66" s="24"/>
      <c r="AD66" s="24"/>
      <c r="AE66" s="25" t="s">
        <v>68</v>
      </c>
      <c r="AF66" s="38"/>
      <c r="AG66" s="38"/>
      <c r="AH66" s="38"/>
      <c r="AI66" s="38"/>
      <c r="AJ66" s="38"/>
      <c r="AK66" s="38"/>
      <c r="AL66" s="38"/>
      <c r="AM66" s="38"/>
      <c r="AN66" s="39"/>
      <c r="AO66" s="28">
        <v>77</v>
      </c>
      <c r="AP66" s="28"/>
      <c r="AQ66" s="28"/>
      <c r="AR66" s="28"/>
      <c r="AS66" s="28"/>
      <c r="AT66" s="28"/>
      <c r="AU66" s="28"/>
      <c r="AV66" s="28"/>
      <c r="AW66" s="93">
        <v>0</v>
      </c>
      <c r="AX66" s="94"/>
      <c r="AY66" s="94"/>
      <c r="AZ66" s="94"/>
      <c r="BA66" s="94"/>
      <c r="BB66" s="94"/>
      <c r="BC66" s="94"/>
      <c r="BD66" s="95"/>
      <c r="BE66" s="28">
        <f>AO66+AW66</f>
        <v>77</v>
      </c>
      <c r="BF66" s="28"/>
      <c r="BG66" s="28"/>
      <c r="BH66" s="28"/>
      <c r="BI66" s="28"/>
      <c r="BJ66" s="28"/>
      <c r="BK66" s="28"/>
      <c r="BL66" s="28"/>
    </row>
    <row r="67" spans="1:79" ht="12.75" customHeight="1" x14ac:dyDescent="0.2">
      <c r="A67" s="20">
        <v>2</v>
      </c>
      <c r="B67" s="20"/>
      <c r="C67" s="20"/>
      <c r="D67" s="20"/>
      <c r="E67" s="20"/>
      <c r="F67" s="20"/>
      <c r="G67" s="21" t="s">
        <v>92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3"/>
      <c r="Z67" s="24" t="s">
        <v>94</v>
      </c>
      <c r="AA67" s="24"/>
      <c r="AB67" s="24"/>
      <c r="AC67" s="24"/>
      <c r="AD67" s="24"/>
      <c r="AE67" s="25" t="s">
        <v>93</v>
      </c>
      <c r="AF67" s="38"/>
      <c r="AG67" s="38"/>
      <c r="AH67" s="38"/>
      <c r="AI67" s="38"/>
      <c r="AJ67" s="38"/>
      <c r="AK67" s="38"/>
      <c r="AL67" s="38"/>
      <c r="AM67" s="38"/>
      <c r="AN67" s="39"/>
      <c r="AO67" s="28">
        <v>0</v>
      </c>
      <c r="AP67" s="28"/>
      <c r="AQ67" s="28"/>
      <c r="AR67" s="28"/>
      <c r="AS67" s="28"/>
      <c r="AT67" s="28"/>
      <c r="AU67" s="28"/>
      <c r="AV67" s="28"/>
      <c r="AW67" s="28">
        <v>33000</v>
      </c>
      <c r="AX67" s="28"/>
      <c r="AY67" s="28"/>
      <c r="AZ67" s="28"/>
      <c r="BA67" s="28"/>
      <c r="BB67" s="28"/>
      <c r="BC67" s="28"/>
      <c r="BD67" s="28"/>
      <c r="BE67" s="28">
        <f>AO67+AW67</f>
        <v>33000</v>
      </c>
      <c r="BF67" s="28"/>
      <c r="BG67" s="28"/>
      <c r="BH67" s="28"/>
      <c r="BI67" s="28"/>
      <c r="BJ67" s="28"/>
      <c r="BK67" s="28"/>
      <c r="BL67" s="28"/>
    </row>
    <row r="68" spans="1:79" s="5" customFormat="1" ht="12.75" customHeight="1" x14ac:dyDescent="0.2">
      <c r="A68" s="33"/>
      <c r="B68" s="33"/>
      <c r="C68" s="33"/>
      <c r="D68" s="33"/>
      <c r="E68" s="33"/>
      <c r="F68" s="33"/>
      <c r="G68" s="34" t="s">
        <v>69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7"/>
      <c r="AA68" s="37"/>
      <c r="AB68" s="37"/>
      <c r="AC68" s="37"/>
      <c r="AD68" s="37"/>
      <c r="AE68" s="91"/>
      <c r="AF68" s="91"/>
      <c r="AG68" s="91"/>
      <c r="AH68" s="91"/>
      <c r="AI68" s="91"/>
      <c r="AJ68" s="91"/>
      <c r="AK68" s="91"/>
      <c r="AL68" s="91"/>
      <c r="AM68" s="91"/>
      <c r="AN68" s="92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spans="1:79" ht="25.5" customHeight="1" x14ac:dyDescent="0.2">
      <c r="A69" s="20">
        <v>3</v>
      </c>
      <c r="B69" s="20"/>
      <c r="C69" s="20"/>
      <c r="D69" s="20"/>
      <c r="E69" s="20"/>
      <c r="F69" s="20"/>
      <c r="G69" s="25" t="s">
        <v>70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7"/>
      <c r="Z69" s="24" t="s">
        <v>67</v>
      </c>
      <c r="AA69" s="24"/>
      <c r="AB69" s="24"/>
      <c r="AC69" s="24"/>
      <c r="AD69" s="24"/>
      <c r="AE69" s="21" t="s">
        <v>71</v>
      </c>
      <c r="AF69" s="22"/>
      <c r="AG69" s="22"/>
      <c r="AH69" s="22"/>
      <c r="AI69" s="22"/>
      <c r="AJ69" s="22"/>
      <c r="AK69" s="22"/>
      <c r="AL69" s="22"/>
      <c r="AM69" s="22"/>
      <c r="AN69" s="23"/>
      <c r="AO69" s="28">
        <v>3748</v>
      </c>
      <c r="AP69" s="28"/>
      <c r="AQ69" s="28"/>
      <c r="AR69" s="28"/>
      <c r="AS69" s="28"/>
      <c r="AT69" s="28"/>
      <c r="AU69" s="28"/>
      <c r="AV69" s="28"/>
      <c r="AW69" s="28">
        <v>0</v>
      </c>
      <c r="AX69" s="28"/>
      <c r="AY69" s="28"/>
      <c r="AZ69" s="28"/>
      <c r="BA69" s="28"/>
      <c r="BB69" s="28"/>
      <c r="BC69" s="28"/>
      <c r="BD69" s="28"/>
      <c r="BE69" s="28">
        <f>AO69+AW69</f>
        <v>3748</v>
      </c>
      <c r="BF69" s="28"/>
      <c r="BG69" s="28"/>
      <c r="BH69" s="28"/>
      <c r="BI69" s="28"/>
      <c r="BJ69" s="28"/>
      <c r="BK69" s="28"/>
      <c r="BL69" s="28"/>
    </row>
    <row r="70" spans="1:79" ht="38.25" customHeight="1" x14ac:dyDescent="0.2">
      <c r="A70" s="20">
        <v>4</v>
      </c>
      <c r="B70" s="20"/>
      <c r="C70" s="20"/>
      <c r="D70" s="20"/>
      <c r="E70" s="20"/>
      <c r="F70" s="20"/>
      <c r="G70" s="25" t="s">
        <v>72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7"/>
      <c r="Z70" s="24" t="s">
        <v>67</v>
      </c>
      <c r="AA70" s="24"/>
      <c r="AB70" s="24"/>
      <c r="AC70" s="24"/>
      <c r="AD70" s="24"/>
      <c r="AE70" s="21" t="s">
        <v>73</v>
      </c>
      <c r="AF70" s="22"/>
      <c r="AG70" s="22"/>
      <c r="AH70" s="22"/>
      <c r="AI70" s="22"/>
      <c r="AJ70" s="22"/>
      <c r="AK70" s="22"/>
      <c r="AL70" s="22"/>
      <c r="AM70" s="22"/>
      <c r="AN70" s="23"/>
      <c r="AO70" s="28">
        <v>2379</v>
      </c>
      <c r="AP70" s="28"/>
      <c r="AQ70" s="28"/>
      <c r="AR70" s="28"/>
      <c r="AS70" s="28"/>
      <c r="AT70" s="28"/>
      <c r="AU70" s="28"/>
      <c r="AV70" s="28"/>
      <c r="AW70" s="28">
        <v>0</v>
      </c>
      <c r="AX70" s="28"/>
      <c r="AY70" s="28"/>
      <c r="AZ70" s="28"/>
      <c r="BA70" s="28"/>
      <c r="BB70" s="28"/>
      <c r="BC70" s="28"/>
      <c r="BD70" s="28"/>
      <c r="BE70" s="28">
        <f>AO70+AW70</f>
        <v>2379</v>
      </c>
      <c r="BF70" s="28"/>
      <c r="BG70" s="28"/>
      <c r="BH70" s="28"/>
      <c r="BI70" s="28"/>
      <c r="BJ70" s="28"/>
      <c r="BK70" s="28"/>
      <c r="BL70" s="28"/>
    </row>
    <row r="71" spans="1:79" ht="38.25" customHeight="1" x14ac:dyDescent="0.2">
      <c r="A71" s="20">
        <v>5</v>
      </c>
      <c r="B71" s="20"/>
      <c r="C71" s="20"/>
      <c r="D71" s="20"/>
      <c r="E71" s="20"/>
      <c r="F71" s="20"/>
      <c r="G71" s="25" t="s">
        <v>95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7"/>
      <c r="Z71" s="24" t="s">
        <v>67</v>
      </c>
      <c r="AA71" s="24"/>
      <c r="AB71" s="24"/>
      <c r="AC71" s="24"/>
      <c r="AD71" s="24"/>
      <c r="AE71" s="25" t="s">
        <v>96</v>
      </c>
      <c r="AF71" s="26"/>
      <c r="AG71" s="26"/>
      <c r="AH71" s="26"/>
      <c r="AI71" s="26"/>
      <c r="AJ71" s="26"/>
      <c r="AK71" s="26"/>
      <c r="AL71" s="26"/>
      <c r="AM71" s="26"/>
      <c r="AN71" s="27"/>
      <c r="AO71" s="28">
        <v>0</v>
      </c>
      <c r="AP71" s="28"/>
      <c r="AQ71" s="28"/>
      <c r="AR71" s="28"/>
      <c r="AS71" s="28"/>
      <c r="AT71" s="28"/>
      <c r="AU71" s="28"/>
      <c r="AV71" s="28"/>
      <c r="AW71" s="28">
        <v>330</v>
      </c>
      <c r="AX71" s="28"/>
      <c r="AY71" s="28"/>
      <c r="AZ71" s="28"/>
      <c r="BA71" s="28"/>
      <c r="BB71" s="28"/>
      <c r="BC71" s="28"/>
      <c r="BD71" s="28"/>
      <c r="BE71" s="28">
        <f>AO71+AW71</f>
        <v>330</v>
      </c>
      <c r="BF71" s="28"/>
      <c r="BG71" s="28"/>
      <c r="BH71" s="28"/>
      <c r="BI71" s="28"/>
      <c r="BJ71" s="28"/>
      <c r="BK71" s="28"/>
      <c r="BL71" s="28"/>
    </row>
    <row r="72" spans="1:79" s="5" customFormat="1" ht="12.75" customHeight="1" x14ac:dyDescent="0.2">
      <c r="A72" s="33"/>
      <c r="B72" s="33"/>
      <c r="C72" s="33"/>
      <c r="D72" s="33"/>
      <c r="E72" s="33"/>
      <c r="F72" s="33"/>
      <c r="G72" s="34" t="s">
        <v>74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7"/>
      <c r="AA72" s="37"/>
      <c r="AB72" s="37"/>
      <c r="AC72" s="37"/>
      <c r="AD72" s="37"/>
      <c r="AE72" s="34"/>
      <c r="AF72" s="35"/>
      <c r="AG72" s="35"/>
      <c r="AH72" s="35"/>
      <c r="AI72" s="35"/>
      <c r="AJ72" s="35"/>
      <c r="AK72" s="35"/>
      <c r="AL72" s="35"/>
      <c r="AM72" s="35"/>
      <c r="AN72" s="36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</row>
    <row r="73" spans="1:79" ht="25.5" customHeight="1" x14ac:dyDescent="0.2">
      <c r="A73" s="20">
        <v>6</v>
      </c>
      <c r="B73" s="20"/>
      <c r="C73" s="20"/>
      <c r="D73" s="20"/>
      <c r="E73" s="20"/>
      <c r="F73" s="20"/>
      <c r="G73" s="21" t="s">
        <v>75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3"/>
      <c r="Z73" s="24" t="s">
        <v>67</v>
      </c>
      <c r="AA73" s="24"/>
      <c r="AB73" s="24"/>
      <c r="AC73" s="24"/>
      <c r="AD73" s="24"/>
      <c r="AE73" s="25" t="s">
        <v>76</v>
      </c>
      <c r="AF73" s="26"/>
      <c r="AG73" s="26"/>
      <c r="AH73" s="26"/>
      <c r="AI73" s="26"/>
      <c r="AJ73" s="26"/>
      <c r="AK73" s="26"/>
      <c r="AL73" s="26"/>
      <c r="AM73" s="26"/>
      <c r="AN73" s="27"/>
      <c r="AO73" s="28">
        <f>AO69/AO66</f>
        <v>48.675324675324674</v>
      </c>
      <c r="AP73" s="28"/>
      <c r="AQ73" s="28"/>
      <c r="AR73" s="28"/>
      <c r="AS73" s="28"/>
      <c r="AT73" s="28"/>
      <c r="AU73" s="28"/>
      <c r="AV73" s="28"/>
      <c r="AW73" s="28">
        <v>0</v>
      </c>
      <c r="AX73" s="28"/>
      <c r="AY73" s="28"/>
      <c r="AZ73" s="28"/>
      <c r="BA73" s="28"/>
      <c r="BB73" s="28"/>
      <c r="BC73" s="28"/>
      <c r="BD73" s="28"/>
      <c r="BE73" s="28">
        <f>AO73+AW73</f>
        <v>48.675324675324674</v>
      </c>
      <c r="BF73" s="28"/>
      <c r="BG73" s="28"/>
      <c r="BH73" s="28"/>
      <c r="BI73" s="28"/>
      <c r="BJ73" s="28"/>
      <c r="BK73" s="28"/>
      <c r="BL73" s="28"/>
    </row>
    <row r="74" spans="1:79" ht="25.5" customHeight="1" x14ac:dyDescent="0.2">
      <c r="A74" s="20">
        <v>7</v>
      </c>
      <c r="B74" s="20"/>
      <c r="C74" s="20"/>
      <c r="D74" s="20"/>
      <c r="E74" s="20"/>
      <c r="F74" s="20"/>
      <c r="G74" s="21" t="s">
        <v>77</v>
      </c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3"/>
      <c r="Z74" s="24" t="s">
        <v>67</v>
      </c>
      <c r="AA74" s="24"/>
      <c r="AB74" s="24"/>
      <c r="AC74" s="24"/>
      <c r="AD74" s="24"/>
      <c r="AE74" s="25" t="s">
        <v>76</v>
      </c>
      <c r="AF74" s="26"/>
      <c r="AG74" s="26"/>
      <c r="AH74" s="26"/>
      <c r="AI74" s="26"/>
      <c r="AJ74" s="26"/>
      <c r="AK74" s="26"/>
      <c r="AL74" s="26"/>
      <c r="AM74" s="26"/>
      <c r="AN74" s="27"/>
      <c r="AO74" s="28">
        <f>AO70/AO66</f>
        <v>30.896103896103895</v>
      </c>
      <c r="AP74" s="28"/>
      <c r="AQ74" s="28"/>
      <c r="AR74" s="28"/>
      <c r="AS74" s="28"/>
      <c r="AT74" s="28"/>
      <c r="AU74" s="28"/>
      <c r="AV74" s="28"/>
      <c r="AW74" s="28">
        <v>0</v>
      </c>
      <c r="AX74" s="28"/>
      <c r="AY74" s="28"/>
      <c r="AZ74" s="28"/>
      <c r="BA74" s="28"/>
      <c r="BB74" s="28"/>
      <c r="BC74" s="28"/>
      <c r="BD74" s="28"/>
      <c r="BE74" s="28">
        <f>AO74+AW74</f>
        <v>30.896103896103895</v>
      </c>
      <c r="BF74" s="28"/>
      <c r="BG74" s="28"/>
      <c r="BH74" s="28"/>
      <c r="BI74" s="28"/>
      <c r="BJ74" s="28"/>
      <c r="BK74" s="28"/>
      <c r="BL74" s="28"/>
    </row>
    <row r="75" spans="1:79" ht="12.75" customHeight="1" x14ac:dyDescent="0.2">
      <c r="A75" s="20">
        <v>8</v>
      </c>
      <c r="B75" s="20"/>
      <c r="C75" s="20"/>
      <c r="D75" s="20"/>
      <c r="E75" s="20"/>
      <c r="F75" s="20"/>
      <c r="G75" s="21" t="s">
        <v>78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3"/>
      <c r="Z75" s="24" t="s">
        <v>79</v>
      </c>
      <c r="AA75" s="24"/>
      <c r="AB75" s="24"/>
      <c r="AC75" s="24"/>
      <c r="AD75" s="24"/>
      <c r="AE75" s="21" t="s">
        <v>76</v>
      </c>
      <c r="AF75" s="22"/>
      <c r="AG75" s="22"/>
      <c r="AH75" s="22"/>
      <c r="AI75" s="22"/>
      <c r="AJ75" s="22"/>
      <c r="AK75" s="22"/>
      <c r="AL75" s="22"/>
      <c r="AM75" s="22"/>
      <c r="AN75" s="23"/>
      <c r="AO75" s="18">
        <f>AC51/AO66/1000</f>
        <v>244.59587012987012</v>
      </c>
      <c r="AP75" s="18"/>
      <c r="AQ75" s="18"/>
      <c r="AR75" s="18"/>
      <c r="AS75" s="18"/>
      <c r="AT75" s="18"/>
      <c r="AU75" s="18"/>
      <c r="AV75" s="18"/>
      <c r="AW75" s="19">
        <v>0</v>
      </c>
      <c r="AX75" s="19"/>
      <c r="AY75" s="19"/>
      <c r="AZ75" s="19"/>
      <c r="BA75" s="19"/>
      <c r="BB75" s="19"/>
      <c r="BC75" s="19"/>
      <c r="BD75" s="19"/>
      <c r="BE75" s="19">
        <f>AO75+AW75</f>
        <v>244.59587012987012</v>
      </c>
      <c r="BF75" s="19"/>
      <c r="BG75" s="19"/>
      <c r="BH75" s="19"/>
      <c r="BI75" s="19"/>
      <c r="BJ75" s="19"/>
      <c r="BK75" s="19"/>
      <c r="BL75" s="19"/>
    </row>
    <row r="76" spans="1:79" ht="12.75" customHeight="1" x14ac:dyDescent="0.2">
      <c r="A76" s="20">
        <v>9</v>
      </c>
      <c r="B76" s="20"/>
      <c r="C76" s="20"/>
      <c r="D76" s="20"/>
      <c r="E76" s="20"/>
      <c r="F76" s="20"/>
      <c r="G76" s="30" t="s">
        <v>97</v>
      </c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24" t="s">
        <v>94</v>
      </c>
      <c r="AA76" s="24"/>
      <c r="AB76" s="24"/>
      <c r="AC76" s="24"/>
      <c r="AD76" s="24"/>
      <c r="AE76" s="21" t="s">
        <v>76</v>
      </c>
      <c r="AF76" s="22"/>
      <c r="AG76" s="22"/>
      <c r="AH76" s="22"/>
      <c r="AI76" s="22"/>
      <c r="AJ76" s="22"/>
      <c r="AK76" s="22"/>
      <c r="AL76" s="22"/>
      <c r="AM76" s="22"/>
      <c r="AN76" s="23"/>
      <c r="AO76" s="28">
        <v>0</v>
      </c>
      <c r="AP76" s="28"/>
      <c r="AQ76" s="28"/>
      <c r="AR76" s="28"/>
      <c r="AS76" s="28"/>
      <c r="AT76" s="28"/>
      <c r="AU76" s="28"/>
      <c r="AV76" s="28"/>
      <c r="AW76" s="19">
        <f>AW67/AW71</f>
        <v>100</v>
      </c>
      <c r="AX76" s="19"/>
      <c r="AY76" s="19"/>
      <c r="AZ76" s="19"/>
      <c r="BA76" s="19"/>
      <c r="BB76" s="19"/>
      <c r="BC76" s="19"/>
      <c r="BD76" s="19"/>
      <c r="BE76" s="19">
        <f>AO76+AW76</f>
        <v>100</v>
      </c>
      <c r="BF76" s="19"/>
      <c r="BG76" s="19"/>
      <c r="BH76" s="19"/>
      <c r="BI76" s="19"/>
      <c r="BJ76" s="19"/>
      <c r="BK76" s="19"/>
      <c r="BL76" s="19"/>
    </row>
    <row r="77" spans="1:79" x14ac:dyDescent="0.2"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9" spans="1:79" ht="16.5" customHeight="1" x14ac:dyDescent="0.2">
      <c r="A79" s="83" t="s">
        <v>84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6"/>
      <c r="AO79" s="75" t="s">
        <v>85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</row>
    <row r="80" spans="1:79" x14ac:dyDescent="0.2">
      <c r="W80" s="78" t="s">
        <v>13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14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59" ht="15.75" customHeight="1" x14ac:dyDescent="0.2">
      <c r="A81" s="72" t="s">
        <v>9</v>
      </c>
      <c r="B81" s="72"/>
      <c r="C81" s="72"/>
      <c r="D81" s="72"/>
      <c r="E81" s="72"/>
      <c r="F81" s="72"/>
    </row>
    <row r="83" spans="1:59" ht="15.75" customHeight="1" x14ac:dyDescent="0.2">
      <c r="A83" s="83" t="s">
        <v>84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6"/>
      <c r="AO83" s="75" t="s">
        <v>85</v>
      </c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</row>
    <row r="84" spans="1:59" x14ac:dyDescent="0.2">
      <c r="W84" s="78" t="s">
        <v>13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14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</sheetData>
  <mergeCells count="247">
    <mergeCell ref="AO1:BL1"/>
    <mergeCell ref="A53:BL53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C51:AJ51"/>
    <mergeCell ref="AK51:AR51"/>
    <mergeCell ref="AS51:AZ51"/>
    <mergeCell ref="A65:F65"/>
    <mergeCell ref="Z65:AD65"/>
    <mergeCell ref="AE65:AN65"/>
    <mergeCell ref="AE62:AN62"/>
    <mergeCell ref="Z62:AD62"/>
    <mergeCell ref="G62:Y62"/>
    <mergeCell ref="AW66:BD66"/>
    <mergeCell ref="BE66:BL66"/>
    <mergeCell ref="A66:F66"/>
    <mergeCell ref="G66:Y66"/>
    <mergeCell ref="Z66:AD66"/>
    <mergeCell ref="AE66:AN66"/>
    <mergeCell ref="AO66:AV66"/>
    <mergeCell ref="AO62:AV62"/>
    <mergeCell ref="AW63:BD63"/>
    <mergeCell ref="BE63:BL63"/>
    <mergeCell ref="D43:AB43"/>
    <mergeCell ref="D44:AB44"/>
    <mergeCell ref="BA45:BH45"/>
    <mergeCell ref="A49:C49"/>
    <mergeCell ref="D49:AB49"/>
    <mergeCell ref="A81:F81"/>
    <mergeCell ref="W80:AM80"/>
    <mergeCell ref="AE63:AN63"/>
    <mergeCell ref="AE64:AN64"/>
    <mergeCell ref="AO65:AV65"/>
    <mergeCell ref="G63:Y63"/>
    <mergeCell ref="G64:Y64"/>
    <mergeCell ref="AW64:BD64"/>
    <mergeCell ref="BE64:BL64"/>
    <mergeCell ref="AW65:BD65"/>
    <mergeCell ref="A79:V79"/>
    <mergeCell ref="W79:AM79"/>
    <mergeCell ref="A68:F68"/>
    <mergeCell ref="G68:Y68"/>
    <mergeCell ref="Z68:AD68"/>
    <mergeCell ref="AE68:AN68"/>
    <mergeCell ref="AC49:AJ49"/>
    <mergeCell ref="AK49:AR49"/>
    <mergeCell ref="AS49:AZ49"/>
    <mergeCell ref="AO83:BG83"/>
    <mergeCell ref="AO58:AV58"/>
    <mergeCell ref="A57:X57"/>
    <mergeCell ref="A58:X58"/>
    <mergeCell ref="AO59:AV59"/>
    <mergeCell ref="A61:BL61"/>
    <mergeCell ref="A62:F62"/>
    <mergeCell ref="Y59:AF59"/>
    <mergeCell ref="BA43:BH43"/>
    <mergeCell ref="BA44:BH44"/>
    <mergeCell ref="A46:C46"/>
    <mergeCell ref="A43:C43"/>
    <mergeCell ref="A44:C44"/>
    <mergeCell ref="AS43:AZ43"/>
    <mergeCell ref="AK43:AR43"/>
    <mergeCell ref="A54:AV54"/>
    <mergeCell ref="D45:AB45"/>
    <mergeCell ref="AC43:AJ43"/>
    <mergeCell ref="AC44:AJ44"/>
    <mergeCell ref="AK44:AR44"/>
    <mergeCell ref="AS44:AZ44"/>
    <mergeCell ref="D46:AB46"/>
    <mergeCell ref="A51:C51"/>
    <mergeCell ref="D51:AB51"/>
    <mergeCell ref="AO9:BF9"/>
    <mergeCell ref="AO10:BF10"/>
    <mergeCell ref="A13:BL13"/>
    <mergeCell ref="A14:BL14"/>
    <mergeCell ref="A16:B16"/>
    <mergeCell ref="L16:BL16"/>
    <mergeCell ref="D16:J16"/>
    <mergeCell ref="L17:BL17"/>
    <mergeCell ref="W84:AM84"/>
    <mergeCell ref="AO84:BG84"/>
    <mergeCell ref="AG57:AN57"/>
    <mergeCell ref="Y57:AF57"/>
    <mergeCell ref="Y58:AF58"/>
    <mergeCell ref="AG58:AN58"/>
    <mergeCell ref="AO57:AV57"/>
    <mergeCell ref="AO80:BG80"/>
    <mergeCell ref="G65:Y65"/>
    <mergeCell ref="Z64:AD64"/>
    <mergeCell ref="Z63:AD63"/>
    <mergeCell ref="BE65:BL65"/>
    <mergeCell ref="AO64:AV64"/>
    <mergeCell ref="AO79:BG79"/>
    <mergeCell ref="A83:V83"/>
    <mergeCell ref="W83:AM83"/>
    <mergeCell ref="A35:F35"/>
    <mergeCell ref="G35:BL35"/>
    <mergeCell ref="G36:BL36"/>
    <mergeCell ref="BA41:BH42"/>
    <mergeCell ref="AK41:AR42"/>
    <mergeCell ref="AS41:AZ42"/>
    <mergeCell ref="A40:BH40"/>
    <mergeCell ref="D41:AB42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O7:BF7"/>
    <mergeCell ref="AO8:BF8"/>
    <mergeCell ref="A19:B19"/>
    <mergeCell ref="L19:BL19"/>
    <mergeCell ref="D17:J17"/>
    <mergeCell ref="D19:J19"/>
    <mergeCell ref="BA46:BH46"/>
    <mergeCell ref="A47:C47"/>
    <mergeCell ref="D47:AB47"/>
    <mergeCell ref="AC47:AJ47"/>
    <mergeCell ref="AK47:AR47"/>
    <mergeCell ref="AS47:AZ47"/>
    <mergeCell ref="BA47:BH47"/>
    <mergeCell ref="AC46:AJ46"/>
    <mergeCell ref="AK46:AR46"/>
    <mergeCell ref="AS46:AZ46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BA49:BH49"/>
    <mergeCell ref="A48:C48"/>
    <mergeCell ref="D48:AB48"/>
    <mergeCell ref="AC48:AJ48"/>
    <mergeCell ref="AK48:AR48"/>
    <mergeCell ref="AS48:AZ48"/>
    <mergeCell ref="BA48:BH48"/>
    <mergeCell ref="BA51:BH51"/>
    <mergeCell ref="A50:C50"/>
    <mergeCell ref="D50:AB50"/>
    <mergeCell ref="AC50:AJ50"/>
    <mergeCell ref="AK50:AR50"/>
    <mergeCell ref="AS50:AZ50"/>
    <mergeCell ref="BA50:BH50"/>
    <mergeCell ref="A55:X56"/>
    <mergeCell ref="AW62:BD62"/>
    <mergeCell ref="BE62:BL62"/>
    <mergeCell ref="AO63:AV63"/>
    <mergeCell ref="A63:F63"/>
    <mergeCell ref="A64:F64"/>
    <mergeCell ref="Y55:AF56"/>
    <mergeCell ref="AG55:AN56"/>
    <mergeCell ref="AO55:AV56"/>
    <mergeCell ref="AG59:AN59"/>
    <mergeCell ref="A59:X59"/>
    <mergeCell ref="A67:F67"/>
    <mergeCell ref="G67:Y67"/>
    <mergeCell ref="Z67:AD67"/>
    <mergeCell ref="AE67:AN67"/>
    <mergeCell ref="AO67:AV67"/>
    <mergeCell ref="AW67:BD67"/>
    <mergeCell ref="BE67:BL67"/>
    <mergeCell ref="A71:F71"/>
    <mergeCell ref="G71:Y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W68:BD68"/>
    <mergeCell ref="BE68:BL68"/>
    <mergeCell ref="AO68:AV68"/>
    <mergeCell ref="AW76:BD76"/>
    <mergeCell ref="BE76:BL76"/>
    <mergeCell ref="Z71:AD71"/>
    <mergeCell ref="AE71:AN71"/>
    <mergeCell ref="AO71:AV71"/>
    <mergeCell ref="AW71:BD71"/>
    <mergeCell ref="BE71:BL71"/>
    <mergeCell ref="A76:F76"/>
    <mergeCell ref="G76:Y76"/>
    <mergeCell ref="Z76:AD76"/>
    <mergeCell ref="AE76:AN76"/>
    <mergeCell ref="AO76:AV76"/>
    <mergeCell ref="BE74:BL74"/>
    <mergeCell ref="A75:F75"/>
    <mergeCell ref="G75:Y75"/>
    <mergeCell ref="Z75:AD75"/>
    <mergeCell ref="AE75:AN75"/>
    <mergeCell ref="BE73:BL73"/>
    <mergeCell ref="A72:F72"/>
    <mergeCell ref="G72:Y72"/>
    <mergeCell ref="Z72:AD72"/>
    <mergeCell ref="AE72:AN72"/>
    <mergeCell ref="AO72:AV72"/>
    <mergeCell ref="AO75:AV75"/>
    <mergeCell ref="AW75:BD75"/>
    <mergeCell ref="BE75:BL75"/>
    <mergeCell ref="A74:F74"/>
    <mergeCell ref="G74:Y74"/>
    <mergeCell ref="Z74:AD74"/>
    <mergeCell ref="AE74:AN74"/>
    <mergeCell ref="A69:F69"/>
    <mergeCell ref="G69:Y69"/>
    <mergeCell ref="Z69:AD69"/>
    <mergeCell ref="AE69:AN69"/>
    <mergeCell ref="AO69:AV69"/>
    <mergeCell ref="AW69:BD69"/>
    <mergeCell ref="AW72:BD72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5:L65">
    <cfRule type="cellIs" dxfId="18" priority="22" stopIfTrue="1" operator="equal">
      <formula>$G64</formula>
    </cfRule>
  </conditionalFormatting>
  <conditionalFormatting sqref="D45">
    <cfRule type="cellIs" dxfId="17" priority="23" stopIfTrue="1" operator="equal">
      <formula>$D44</formula>
    </cfRule>
  </conditionalFormatting>
  <conditionalFormatting sqref="D46">
    <cfRule type="cellIs" dxfId="16" priority="21" stopIfTrue="1" operator="equal">
      <formula>$D45</formula>
    </cfRule>
  </conditionalFormatting>
  <conditionalFormatting sqref="D47">
    <cfRule type="cellIs" dxfId="15" priority="20" stopIfTrue="1" operator="equal">
      <formula>$D46</formula>
    </cfRule>
  </conditionalFormatting>
  <conditionalFormatting sqref="D48">
    <cfRule type="cellIs" dxfId="14" priority="19" stopIfTrue="1" operator="equal">
      <formula>$D47</formula>
    </cfRule>
  </conditionalFormatting>
  <conditionalFormatting sqref="D49">
    <cfRule type="cellIs" dxfId="13" priority="18" stopIfTrue="1" operator="equal">
      <formula>$D48</formula>
    </cfRule>
  </conditionalFormatting>
  <conditionalFormatting sqref="D50">
    <cfRule type="cellIs" dxfId="12" priority="17" stopIfTrue="1" operator="equal">
      <formula>$D49</formula>
    </cfRule>
  </conditionalFormatting>
  <conditionalFormatting sqref="D51">
    <cfRule type="cellIs" dxfId="11" priority="16" stopIfTrue="1" operator="equal">
      <formula>$D50</formula>
    </cfRule>
  </conditionalFormatting>
  <conditionalFormatting sqref="G66">
    <cfRule type="cellIs" dxfId="10" priority="14" stopIfTrue="1" operator="equal">
      <formula>$G65</formula>
    </cfRule>
  </conditionalFormatting>
  <conditionalFormatting sqref="G68">
    <cfRule type="cellIs" dxfId="9" priority="13" stopIfTrue="1" operator="equal">
      <formula>$G66</formula>
    </cfRule>
  </conditionalFormatting>
  <conditionalFormatting sqref="G69">
    <cfRule type="cellIs" dxfId="8" priority="12" stopIfTrue="1" operator="equal">
      <formula>$G68</formula>
    </cfRule>
  </conditionalFormatting>
  <conditionalFormatting sqref="G70">
    <cfRule type="cellIs" dxfId="7" priority="11" stopIfTrue="1" operator="equal">
      <formula>$G69</formula>
    </cfRule>
  </conditionalFormatting>
  <conditionalFormatting sqref="G72">
    <cfRule type="cellIs" dxfId="6" priority="10" stopIfTrue="1" operator="equal">
      <formula>$G70</formula>
    </cfRule>
  </conditionalFormatting>
  <conditionalFormatting sqref="G73">
    <cfRule type="cellIs" dxfId="5" priority="9" stopIfTrue="1" operator="equal">
      <formula>$G72</formula>
    </cfRule>
  </conditionalFormatting>
  <conditionalFormatting sqref="G74">
    <cfRule type="cellIs" dxfId="4" priority="8" stopIfTrue="1" operator="equal">
      <formula>$G73</formula>
    </cfRule>
  </conditionalFormatting>
  <conditionalFormatting sqref="G75">
    <cfRule type="cellIs" dxfId="3" priority="7" stopIfTrue="1" operator="equal">
      <formula>$G74</formula>
    </cfRule>
  </conditionalFormatting>
  <conditionalFormatting sqref="G67">
    <cfRule type="cellIs" dxfId="2" priority="5" stopIfTrue="1" operator="equal">
      <formula>$G66</formula>
    </cfRule>
  </conditionalFormatting>
  <conditionalFormatting sqref="G71">
    <cfRule type="cellIs" dxfId="1" priority="3" stopIfTrue="1" operator="equal">
      <formula>$G70</formula>
    </cfRule>
  </conditionalFormatting>
  <conditionalFormatting sqref="G76">
    <cfRule type="cellIs" dxfId="0" priority="1" stopIfTrue="1" operator="equal">
      <formula>$G75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КПК0210150</vt:lpstr>
      <vt:lpstr>КПК0210150!Область_печати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2019-02-05T14:22:47Z</cp:lastPrinted>
  <dcterms:created xsi:type="dcterms:W3CDTF">2016-08-15T09:54:21Z</dcterms:created>
  <dcterms:modified xsi:type="dcterms:W3CDTF">2019-02-05T14:22:51Z</dcterms:modified>
</cp:coreProperties>
</file>